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6 рік\"/>
    </mc:Choice>
  </mc:AlternateContent>
  <xr:revisionPtr revIDLastSave="0" documentId="13_ncr:1_{BC39DC9E-3A86-4429-963D-1095322E1D24}" xr6:coauthVersionLast="45" xr6:coauthVersionMax="45" xr10:uidLastSave="{00000000-0000-0000-0000-000000000000}"/>
  <bookViews>
    <workbookView xWindow="384" yWindow="384" windowWidth="18576" windowHeight="11088" xr2:uid="{E2CDFC22-3D25-4003-9699-2749F21136C3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(2)'!$A$1:$R$108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1" i="1" l="1"/>
  <c r="F81" i="1" s="1"/>
  <c r="E80" i="1"/>
  <c r="F80" i="1" s="1"/>
  <c r="E79" i="1"/>
  <c r="E78" i="1"/>
  <c r="F78" i="1" s="1"/>
  <c r="E77" i="1"/>
  <c r="E76" i="1"/>
  <c r="F76" i="1" s="1"/>
  <c r="D75" i="1"/>
  <c r="D74" i="1" s="1"/>
  <c r="C75" i="1"/>
  <c r="C74" i="1" s="1"/>
  <c r="E71" i="1"/>
  <c r="E69" i="1"/>
  <c r="E68" i="1"/>
  <c r="E67" i="1" s="1"/>
  <c r="C68" i="1"/>
  <c r="C67" i="1"/>
  <c r="E66" i="1"/>
  <c r="C65" i="1"/>
  <c r="E64" i="1"/>
  <c r="E63" i="1"/>
  <c r="D62" i="1"/>
  <c r="C62" i="1"/>
  <c r="E61" i="1"/>
  <c r="D61" i="1"/>
  <c r="D56" i="1" s="1"/>
  <c r="E60" i="1"/>
  <c r="E59" i="1"/>
  <c r="E58" i="1"/>
  <c r="E57" i="1"/>
  <c r="C56" i="1"/>
  <c r="E55" i="1"/>
  <c r="E54" i="1"/>
  <c r="D53" i="1"/>
  <c r="C53" i="1"/>
  <c r="E49" i="1"/>
  <c r="C48" i="1"/>
  <c r="E47" i="1"/>
  <c r="F47" i="1" s="1"/>
  <c r="E46" i="1"/>
  <c r="F46" i="1" s="1"/>
  <c r="E45" i="1"/>
  <c r="E44" i="1"/>
  <c r="E43" i="1"/>
  <c r="E42" i="1"/>
  <c r="E41" i="1"/>
  <c r="D40" i="1"/>
  <c r="C40" i="1"/>
  <c r="E39" i="1"/>
  <c r="E38" i="1"/>
  <c r="E37" i="1"/>
  <c r="E36" i="1"/>
  <c r="F36" i="1" s="1"/>
  <c r="E35" i="1"/>
  <c r="E34" i="1"/>
  <c r="D33" i="1"/>
  <c r="C33" i="1"/>
  <c r="C32" i="1" s="1"/>
  <c r="E31" i="1"/>
  <c r="F31" i="1" s="1"/>
  <c r="E30" i="1"/>
  <c r="F30" i="1" s="1"/>
  <c r="E29" i="1"/>
  <c r="F29" i="1" s="1"/>
  <c r="E28" i="1"/>
  <c r="E27" i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D18" i="1"/>
  <c r="C18" i="1"/>
  <c r="D17" i="1"/>
  <c r="D7" i="1" s="1"/>
  <c r="C17" i="1"/>
  <c r="C7" i="1" s="1"/>
  <c r="E16" i="1"/>
  <c r="F16" i="1" s="1"/>
  <c r="E15" i="1"/>
  <c r="F15" i="1" s="1"/>
  <c r="E14" i="1"/>
  <c r="F14" i="1" s="1"/>
  <c r="E13" i="1"/>
  <c r="F13" i="1" s="1"/>
  <c r="E12" i="1"/>
  <c r="E11" i="1"/>
  <c r="E10" i="1"/>
  <c r="E9" i="1"/>
  <c r="E8" i="1"/>
  <c r="F8" i="1" s="1"/>
  <c r="C51" i="1" l="1"/>
  <c r="E18" i="1"/>
  <c r="F18" i="1" s="1"/>
  <c r="D32" i="1"/>
  <c r="D51" i="1" s="1"/>
  <c r="C72" i="1"/>
  <c r="C82" i="1" s="1"/>
  <c r="F38" i="1"/>
  <c r="F42" i="1"/>
  <c r="E53" i="1"/>
  <c r="F54" i="1"/>
  <c r="E75" i="1"/>
  <c r="E17" i="1"/>
  <c r="F17" i="1" s="1"/>
  <c r="E33" i="1"/>
  <c r="F37" i="1"/>
  <c r="F39" i="1"/>
  <c r="F41" i="1"/>
  <c r="F43" i="1"/>
  <c r="F61" i="1"/>
  <c r="C73" i="1"/>
  <c r="E62" i="1"/>
  <c r="E7" i="1"/>
  <c r="F45" i="1"/>
  <c r="E40" i="1"/>
  <c r="E48" i="1"/>
  <c r="D72" i="1"/>
  <c r="F53" i="1"/>
  <c r="E56" i="1"/>
  <c r="E65" i="1"/>
  <c r="D73" i="1" l="1"/>
  <c r="F75" i="1"/>
  <c r="E74" i="1"/>
  <c r="D82" i="1"/>
  <c r="F33" i="1"/>
  <c r="E72" i="1"/>
  <c r="F56" i="1"/>
  <c r="F40" i="1"/>
  <c r="E32" i="1"/>
  <c r="F7" i="1"/>
  <c r="E51" i="1"/>
  <c r="F74" i="1" l="1"/>
  <c r="F51" i="1"/>
  <c r="E82" i="1"/>
  <c r="E73" i="1"/>
  <c r="F32" i="1"/>
  <c r="F72" i="1"/>
  <c r="F82" i="1" l="1"/>
  <c r="F73" i="1"/>
</calcChain>
</file>

<file path=xl/sharedStrings.xml><?xml version="1.0" encoding="utf-8"?>
<sst xmlns="http://schemas.openxmlformats.org/spreadsheetml/2006/main" count="88" uniqueCount="83">
  <si>
    <t>МОНІТОРИНГ</t>
  </si>
  <si>
    <t xml:space="preserve"> виконання  бюджету громади станом на</t>
  </si>
  <si>
    <t>01.02.2026 р.</t>
  </si>
  <si>
    <t xml:space="preserve"> План надходжень  на  2026 рік</t>
  </si>
  <si>
    <t xml:space="preserve"> План надходжень  на січень</t>
  </si>
  <si>
    <t>Фактично надійшло</t>
  </si>
  <si>
    <t>Рівень виконання до плану на січень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</si>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</sst>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7" xfId="1" applyFont="1" applyBorder="1" applyAlignment="1">
      <alignment horizontal="left"/>
    </xf>
    <xf numFmtId="164" fontId="11" fillId="0" borderId="7" xfId="1" applyNumberFormat="1" applyFont="1" applyBorder="1"/>
    <xf numFmtId="164" fontId="11" fillId="0" borderId="7" xfId="1" applyNumberFormat="1" applyFont="1" applyBorder="1" applyAlignment="1">
      <alignment horizontal="center"/>
    </xf>
    <xf numFmtId="164" fontId="12" fillId="0" borderId="7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7" xfId="1" applyNumberFormat="1" applyFont="1" applyBorder="1" applyAlignment="1">
      <alignment horizontal="right"/>
    </xf>
    <xf numFmtId="164" fontId="12" fillId="0" borderId="7" xfId="1" applyNumberFormat="1" applyFont="1" applyBorder="1" applyProtection="1">
      <protection locked="0"/>
    </xf>
    <xf numFmtId="164" fontId="11" fillId="0" borderId="7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7" xfId="1" applyNumberFormat="1" applyFont="1" applyBorder="1"/>
    <xf numFmtId="164" fontId="1" fillId="0" borderId="8" xfId="1" applyNumberFormat="1" applyBorder="1"/>
    <xf numFmtId="0" fontId="15" fillId="0" borderId="8" xfId="0" applyFont="1" applyBorder="1" applyAlignment="1">
      <alignment wrapText="1"/>
    </xf>
    <xf numFmtId="0" fontId="1" fillId="0" borderId="8" xfId="1" applyBorder="1"/>
    <xf numFmtId="0" fontId="14" fillId="0" borderId="8" xfId="0" applyFont="1" applyBorder="1" applyAlignment="1">
      <alignment wrapText="1"/>
    </xf>
    <xf numFmtId="0" fontId="14" fillId="0" borderId="8" xfId="1" applyFont="1" applyBorder="1" applyAlignment="1">
      <alignment horizontal="left" wrapText="1"/>
    </xf>
    <xf numFmtId="164" fontId="12" fillId="0" borderId="7" xfId="1" applyNumberFormat="1" applyFont="1" applyBorder="1" applyAlignment="1" applyProtection="1">
      <alignment horizontal="center"/>
      <protection locked="0"/>
    </xf>
    <xf numFmtId="0" fontId="14" fillId="0" borderId="8" xfId="0" applyFont="1" applyBorder="1" applyAlignment="1">
      <alignment horizontal="left" vertical="center" wrapText="1"/>
    </xf>
    <xf numFmtId="0" fontId="14" fillId="0" borderId="8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6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7" fontId="1" fillId="0" borderId="0" xfId="1" applyNumberFormat="1"/>
    <xf numFmtId="0" fontId="9" fillId="0" borderId="8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164" fontId="11" fillId="0" borderId="6" xfId="1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wrapText="1"/>
    </xf>
    <xf numFmtId="0" fontId="18" fillId="0" borderId="7" xfId="1" applyFont="1" applyBorder="1" applyAlignment="1">
      <alignment horizontal="left"/>
    </xf>
    <xf numFmtId="164" fontId="19" fillId="0" borderId="7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0" fontId="7" fillId="0" borderId="0" xfId="1" applyFont="1"/>
    <xf numFmtId="0" fontId="21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0" xfId="1" applyFont="1"/>
  </cellXfs>
  <cellStyles count="2">
    <cellStyle name="Звичайний" xfId="0" builtinId="0"/>
    <cellStyle name="Обычный_Сводка" xfId="1" xr:uid="{22F94E6E-AA4B-4663-97B7-D8AC79D360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6\01%20&#1057;&#1110;&#1095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B10">
            <v>24711.360000000001</v>
          </cell>
          <cell r="C10">
            <v>35396261.499999993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14.73</v>
          </cell>
        </row>
        <row r="16">
          <cell r="C16">
            <v>0</v>
          </cell>
        </row>
        <row r="17">
          <cell r="C17">
            <v>257873.51</v>
          </cell>
        </row>
        <row r="18">
          <cell r="C18">
            <v>5299273.9400000004</v>
          </cell>
        </row>
        <row r="19">
          <cell r="C19">
            <v>4734659.53</v>
          </cell>
        </row>
        <row r="20">
          <cell r="C20">
            <v>1824662.62</v>
          </cell>
        </row>
        <row r="22">
          <cell r="C22">
            <v>11268.96</v>
          </cell>
        </row>
        <row r="23">
          <cell r="C23">
            <v>168472.37</v>
          </cell>
        </row>
        <row r="24">
          <cell r="C24">
            <v>465479.12</v>
          </cell>
        </row>
        <row r="25">
          <cell r="C25">
            <v>2507237.5699999998</v>
          </cell>
        </row>
        <row r="27">
          <cell r="C27">
            <v>2745079.44</v>
          </cell>
        </row>
        <row r="28">
          <cell r="C28">
            <v>1853711.76</v>
          </cell>
        </row>
        <row r="29">
          <cell r="C29">
            <v>210390.5</v>
          </cell>
        </row>
        <row r="30">
          <cell r="C30">
            <v>193702.53</v>
          </cell>
        </row>
        <row r="31">
          <cell r="C31">
            <v>0</v>
          </cell>
        </row>
        <row r="32">
          <cell r="C32">
            <v>0</v>
          </cell>
        </row>
        <row r="35">
          <cell r="C35">
            <v>32000</v>
          </cell>
        </row>
        <row r="36">
          <cell r="C36">
            <v>20718.560000000001</v>
          </cell>
        </row>
        <row r="42">
          <cell r="C42">
            <v>18198220.349999998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26183.85</v>
          </cell>
        </row>
        <row r="46">
          <cell r="C46">
            <v>132381.29999999999</v>
          </cell>
        </row>
        <row r="47">
          <cell r="C47">
            <v>42193.45</v>
          </cell>
        </row>
        <row r="48">
          <cell r="C48">
            <v>2470.73</v>
          </cell>
        </row>
        <row r="49">
          <cell r="C49">
            <v>26610</v>
          </cell>
        </row>
        <row r="50">
          <cell r="C50">
            <v>711299</v>
          </cell>
        </row>
        <row r="51">
          <cell r="C51">
            <v>104444</v>
          </cell>
        </row>
        <row r="52">
          <cell r="C52">
            <v>6660</v>
          </cell>
        </row>
        <row r="54">
          <cell r="C54">
            <v>158151.56</v>
          </cell>
        </row>
        <row r="57">
          <cell r="C57">
            <v>8033.44</v>
          </cell>
        </row>
        <row r="58">
          <cell r="C58">
            <v>174002.73</v>
          </cell>
        </row>
        <row r="59">
          <cell r="C59">
            <v>0</v>
          </cell>
        </row>
        <row r="61">
          <cell r="C61">
            <v>2963600</v>
          </cell>
        </row>
        <row r="62">
          <cell r="C62">
            <v>22561000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3592100</v>
          </cell>
        </row>
        <row r="66">
          <cell r="C66">
            <v>0</v>
          </cell>
        </row>
        <row r="67">
          <cell r="C67">
            <v>113800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98504.93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133439</v>
          </cell>
        </row>
        <row r="76">
          <cell r="C76">
            <v>9519.68</v>
          </cell>
        </row>
        <row r="77">
          <cell r="C77">
            <v>0</v>
          </cell>
        </row>
        <row r="78">
          <cell r="C78">
            <v>47.26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7073.13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1769137.36</v>
          </cell>
        </row>
        <row r="85">
          <cell r="C85">
            <v>0</v>
          </cell>
        </row>
        <row r="86">
          <cell r="C86">
            <v>194051.86</v>
          </cell>
        </row>
        <row r="87">
          <cell r="C87">
            <v>0</v>
          </cell>
        </row>
        <row r="88">
          <cell r="C88">
            <v>3422660.93</v>
          </cell>
        </row>
        <row r="89">
          <cell r="C89">
            <v>64969.21</v>
          </cell>
        </row>
        <row r="90">
          <cell r="C90">
            <v>0</v>
          </cell>
        </row>
        <row r="91">
          <cell r="C91">
            <v>6765.9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AF6D5-A5CC-4F6A-947D-8DF0025981CB}">
  <dimension ref="A1:I655"/>
  <sheetViews>
    <sheetView tabSelected="1" view="pageBreakPreview" topLeftCell="A49" zoomScale="72" zoomScaleNormal="63" zoomScaleSheetLayoutView="72" workbookViewId="0">
      <selection activeCell="G4" sqref="G4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3" width="17.33203125" style="2" customWidth="1"/>
    <col min="4" max="4" width="14.109375" style="2" customWidth="1"/>
    <col min="5" max="5" width="14.88671875" style="2" customWidth="1"/>
    <col min="6" max="6" width="16.6640625" style="2" customWidth="1"/>
    <col min="7" max="7" width="22.6640625" style="2" customWidth="1"/>
    <col min="8" max="8" width="16.5546875" style="2" customWidth="1"/>
    <col min="9" max="16384" width="9.109375" style="2"/>
  </cols>
  <sheetData>
    <row r="1" spans="1:9" ht="24" customHeight="1">
      <c r="A1" s="53" t="s">
        <v>0</v>
      </c>
      <c r="B1" s="53"/>
      <c r="C1" s="53"/>
      <c r="D1" s="53"/>
      <c r="E1" s="53"/>
      <c r="F1" s="1"/>
    </row>
    <row r="2" spans="1:9" ht="18" customHeight="1">
      <c r="A2" s="54" t="s">
        <v>1</v>
      </c>
      <c r="B2" s="54"/>
      <c r="C2" s="54"/>
      <c r="D2" s="54"/>
      <c r="E2" s="54"/>
      <c r="F2" s="3"/>
    </row>
    <row r="3" spans="1:9" ht="15.75" customHeight="1" thickBot="1">
      <c r="A3" s="55" t="s">
        <v>2</v>
      </c>
      <c r="B3" s="55"/>
      <c r="C3" s="55"/>
      <c r="D3" s="55"/>
      <c r="E3" s="55"/>
      <c r="F3" s="4"/>
    </row>
    <row r="4" spans="1:9" ht="41.4" customHeight="1" thickBot="1">
      <c r="A4" s="5"/>
      <c r="B4" s="6"/>
      <c r="C4" s="7" t="s">
        <v>3</v>
      </c>
      <c r="D4" s="7" t="s">
        <v>4</v>
      </c>
      <c r="E4" s="8" t="s">
        <v>5</v>
      </c>
      <c r="F4" s="8" t="s">
        <v>6</v>
      </c>
    </row>
    <row r="5" spans="1:9" ht="15.6" customHeight="1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9" ht="18" customHeight="1">
      <c r="A6" s="56" t="s">
        <v>7</v>
      </c>
      <c r="B6" s="57"/>
      <c r="C6" s="57"/>
      <c r="D6" s="57"/>
      <c r="E6" s="57"/>
      <c r="F6" s="57"/>
    </row>
    <row r="7" spans="1:9" ht="16.2" customHeight="1">
      <c r="A7" s="11" t="s">
        <v>8</v>
      </c>
      <c r="B7" s="12">
        <v>10000000</v>
      </c>
      <c r="C7" s="13">
        <f>C8+C9+C10+C11+C13+C14+C15+C16+C17+C12</f>
        <v>879873.03599999996</v>
      </c>
      <c r="D7" s="13">
        <f>D8+D9+D10+D11+D13+D14+D15+D16+D17+D12</f>
        <v>71586.289999999994</v>
      </c>
      <c r="E7" s="13">
        <f>E8+E9+E10+E11+E13+E14+E15+E16+E17+E12</f>
        <v>73919.026989999984</v>
      </c>
      <c r="F7" s="13">
        <f>E7/D7*100</f>
        <v>103.25863652104333</v>
      </c>
      <c r="G7" s="16"/>
      <c r="H7" s="17"/>
    </row>
    <row r="8" spans="1:9" ht="15.6" customHeight="1">
      <c r="A8" s="18" t="s">
        <v>9</v>
      </c>
      <c r="B8" s="12">
        <v>11010000</v>
      </c>
      <c r="C8" s="19">
        <v>469426.446</v>
      </c>
      <c r="D8" s="19">
        <v>36791.980000000003</v>
      </c>
      <c r="E8" s="20">
        <f>[1]вихідна!C10/1000</f>
        <v>35396.261499999993</v>
      </c>
      <c r="F8" s="13">
        <f t="shared" ref="F8:F54" si="0">E8/D8*100</f>
        <v>96.206459940454394</v>
      </c>
      <c r="G8" s="17"/>
      <c r="H8" s="17"/>
      <c r="I8" s="16"/>
    </row>
    <row r="9" spans="1:9" ht="16.5" customHeight="1">
      <c r="A9" s="18" t="s">
        <v>10</v>
      </c>
      <c r="B9" s="12">
        <v>11020000</v>
      </c>
      <c r="C9" s="19">
        <v>828.1</v>
      </c>
      <c r="D9" s="19"/>
      <c r="E9" s="20">
        <f>([1]вихідна!C12)/1000</f>
        <v>0</v>
      </c>
      <c r="F9" s="13"/>
      <c r="G9" s="17"/>
      <c r="H9" s="17"/>
    </row>
    <row r="10" spans="1:9" ht="22.2" customHeight="1">
      <c r="A10" s="18" t="s">
        <v>11</v>
      </c>
      <c r="B10" s="12">
        <v>13010000</v>
      </c>
      <c r="C10" s="19">
        <v>275.13</v>
      </c>
      <c r="D10" s="19"/>
      <c r="E10" s="20">
        <f>([1]вихідна!C14+[1]вихідна!C13)/1000</f>
        <v>0</v>
      </c>
      <c r="F10" s="13"/>
      <c r="G10" s="17"/>
      <c r="H10" s="17"/>
    </row>
    <row r="11" spans="1:9" ht="23.4" customHeight="1">
      <c r="A11" s="18" t="s">
        <v>12</v>
      </c>
      <c r="B11" s="12">
        <v>13030100</v>
      </c>
      <c r="C11" s="19">
        <v>115</v>
      </c>
      <c r="D11" s="19"/>
      <c r="E11" s="20">
        <f>[1]вихідна!C15/1000</f>
        <v>1.473E-2</v>
      </c>
      <c r="F11" s="13"/>
      <c r="G11" s="17"/>
      <c r="H11" s="17"/>
    </row>
    <row r="12" spans="1:9" ht="23.4" customHeight="1">
      <c r="A12" s="18" t="s">
        <v>13</v>
      </c>
      <c r="B12" s="12">
        <v>13040100</v>
      </c>
      <c r="C12" s="19">
        <v>205.1</v>
      </c>
      <c r="D12" s="19"/>
      <c r="E12" s="20">
        <f>[1]вихідна!C16/1000</f>
        <v>0</v>
      </c>
      <c r="F12" s="13"/>
      <c r="G12" s="17"/>
      <c r="H12" s="17"/>
    </row>
    <row r="13" spans="1:9" ht="27" customHeight="1">
      <c r="A13" s="18" t="s">
        <v>14</v>
      </c>
      <c r="B13" s="12">
        <v>14021900</v>
      </c>
      <c r="C13" s="19">
        <v>6700.1</v>
      </c>
      <c r="D13" s="19">
        <v>340.74</v>
      </c>
      <c r="E13" s="20">
        <f>[1]вихідна!C17/1000</f>
        <v>257.87351000000001</v>
      </c>
      <c r="F13" s="13">
        <f t="shared" si="0"/>
        <v>75.680433761812523</v>
      </c>
      <c r="G13" s="17"/>
      <c r="H13" s="17"/>
    </row>
    <row r="14" spans="1:9" ht="39.75" customHeight="1">
      <c r="A14" s="18" t="s">
        <v>15</v>
      </c>
      <c r="B14" s="12">
        <v>14031900</v>
      </c>
      <c r="C14" s="19">
        <v>54630.62</v>
      </c>
      <c r="D14" s="19">
        <v>4310.82</v>
      </c>
      <c r="E14" s="20">
        <f>[1]вихідна!C18/1000</f>
        <v>5299.27394</v>
      </c>
      <c r="F14" s="13">
        <f t="shared" si="0"/>
        <v>122.9296036484938</v>
      </c>
      <c r="G14" s="17"/>
      <c r="H14" s="17"/>
    </row>
    <row r="15" spans="1:9" ht="66" customHeight="1">
      <c r="A15" s="18" t="s">
        <v>16</v>
      </c>
      <c r="B15" s="12">
        <v>14040100</v>
      </c>
      <c r="C15" s="19">
        <v>62200.160000000003</v>
      </c>
      <c r="D15" s="19">
        <v>4850.91</v>
      </c>
      <c r="E15" s="20">
        <f>[1]вихідна!C19/1000</f>
        <v>4734.6595299999999</v>
      </c>
      <c r="F15" s="13">
        <f t="shared" si="0"/>
        <v>97.603532739217997</v>
      </c>
      <c r="G15" s="17"/>
    </row>
    <row r="16" spans="1:9" ht="66.75" customHeight="1">
      <c r="A16" s="18" t="s">
        <v>17</v>
      </c>
      <c r="B16" s="12">
        <v>14040200</v>
      </c>
      <c r="C16" s="19">
        <v>18400.16</v>
      </c>
      <c r="D16" s="19">
        <v>1310.75</v>
      </c>
      <c r="E16" s="20">
        <f>[1]вихідна!C20/1000</f>
        <v>1824.6626200000001</v>
      </c>
      <c r="F16" s="13">
        <f t="shared" si="0"/>
        <v>139.20752393667749</v>
      </c>
      <c r="G16" s="17"/>
    </row>
    <row r="17" spans="1:8" ht="13.8">
      <c r="A17" s="18" t="s">
        <v>18</v>
      </c>
      <c r="B17" s="12">
        <v>18000000</v>
      </c>
      <c r="C17" s="21">
        <f>SUM(C18,C29:C31)</f>
        <v>267092.21999999997</v>
      </c>
      <c r="D17" s="21">
        <f>SUM(D18,D29:D31)</f>
        <v>23981.09</v>
      </c>
      <c r="E17" s="21">
        <f>SUM(E18,E29:E31)</f>
        <v>26406.281159999995</v>
      </c>
      <c r="F17" s="13">
        <f t="shared" si="0"/>
        <v>110.11293131379765</v>
      </c>
      <c r="G17" s="17"/>
    </row>
    <row r="18" spans="1:8" ht="15" customHeight="1">
      <c r="A18" s="22" t="s">
        <v>19</v>
      </c>
      <c r="B18" s="12">
        <v>18010000</v>
      </c>
      <c r="C18" s="21">
        <f>SUM(C19:C28)</f>
        <v>96922.800000000017</v>
      </c>
      <c r="D18" s="21">
        <f>SUM(D19:D28)</f>
        <v>7648.9299999999994</v>
      </c>
      <c r="E18" s="21">
        <f>SUM(E19:E28)</f>
        <v>8155.3422499999997</v>
      </c>
      <c r="F18" s="13">
        <f t="shared" si="0"/>
        <v>106.62069400556679</v>
      </c>
      <c r="G18" s="17"/>
    </row>
    <row r="19" spans="1:8" ht="25.95" customHeight="1">
      <c r="A19" s="23" t="s">
        <v>20</v>
      </c>
      <c r="B19" s="12">
        <v>18010100</v>
      </c>
      <c r="C19" s="19">
        <v>87.1</v>
      </c>
      <c r="D19" s="19">
        <v>15.71</v>
      </c>
      <c r="E19" s="19">
        <f>[1]вихідна!C22/1000</f>
        <v>11.26896</v>
      </c>
      <c r="F19" s="13">
        <f t="shared" si="0"/>
        <v>71.731126670910243</v>
      </c>
      <c r="G19" s="17"/>
    </row>
    <row r="20" spans="1:8" ht="28.5" customHeight="1">
      <c r="A20" s="23" t="s">
        <v>21</v>
      </c>
      <c r="B20" s="12">
        <v>18010200</v>
      </c>
      <c r="C20" s="19">
        <v>6500.3</v>
      </c>
      <c r="D20" s="19">
        <v>140.82</v>
      </c>
      <c r="E20" s="19">
        <f>[1]вихідна!C23/1000</f>
        <v>168.47236999999998</v>
      </c>
      <c r="F20" s="13">
        <f t="shared" si="0"/>
        <v>119.63667802868909</v>
      </c>
      <c r="G20" s="17"/>
    </row>
    <row r="21" spans="1:8" ht="28.5" customHeight="1">
      <c r="A21" s="23" t="s">
        <v>22</v>
      </c>
      <c r="B21" s="12">
        <v>18010300</v>
      </c>
      <c r="C21" s="19">
        <v>10308.700000000001</v>
      </c>
      <c r="D21" s="19">
        <v>210.87</v>
      </c>
      <c r="E21" s="19">
        <f>[1]вихідна!C24/1000</f>
        <v>465.47912000000002</v>
      </c>
      <c r="F21" s="13">
        <f t="shared" si="0"/>
        <v>220.74222032531893</v>
      </c>
      <c r="G21" s="17"/>
    </row>
    <row r="22" spans="1:8" ht="28.2" customHeight="1">
      <c r="A22" s="23" t="s">
        <v>23</v>
      </c>
      <c r="B22" s="12">
        <v>18010400</v>
      </c>
      <c r="C22" s="19">
        <v>13500</v>
      </c>
      <c r="D22" s="19">
        <v>2550.87</v>
      </c>
      <c r="E22" s="19">
        <f>[1]вихідна!C25/1000</f>
        <v>2507.2375699999998</v>
      </c>
      <c r="F22" s="13">
        <f t="shared" si="0"/>
        <v>98.289507893385391</v>
      </c>
      <c r="G22" s="17"/>
    </row>
    <row r="23" spans="1:8" ht="15.75" customHeight="1">
      <c r="A23" s="23" t="s">
        <v>24</v>
      </c>
      <c r="B23" s="12">
        <v>18010500</v>
      </c>
      <c r="C23" s="19">
        <v>33060.699999999997</v>
      </c>
      <c r="D23" s="19">
        <v>2620.04</v>
      </c>
      <c r="E23" s="19">
        <f>[1]вихідна!C27/1000</f>
        <v>2745.07944</v>
      </c>
      <c r="F23" s="13">
        <f t="shared" si="0"/>
        <v>104.77242484847559</v>
      </c>
      <c r="G23" s="17"/>
    </row>
    <row r="24" spans="1:8" ht="15.75" customHeight="1">
      <c r="A24" s="23" t="s">
        <v>25</v>
      </c>
      <c r="B24" s="12">
        <v>18010600</v>
      </c>
      <c r="C24" s="19">
        <v>21800.3</v>
      </c>
      <c r="D24" s="19">
        <v>1670.22</v>
      </c>
      <c r="E24" s="19">
        <f>[1]вихідна!C28/1000</f>
        <v>1853.7117599999999</v>
      </c>
      <c r="F24" s="13">
        <f t="shared" si="0"/>
        <v>110.98608327046735</v>
      </c>
      <c r="G24" s="17"/>
    </row>
    <row r="25" spans="1:8" ht="16.5" customHeight="1">
      <c r="A25" s="23" t="s">
        <v>26</v>
      </c>
      <c r="B25" s="12">
        <v>18010700</v>
      </c>
      <c r="C25" s="19">
        <v>5020.1000000000004</v>
      </c>
      <c r="D25" s="19">
        <v>170.25</v>
      </c>
      <c r="E25" s="19">
        <f>[1]вихідна!C29/1000</f>
        <v>210.3905</v>
      </c>
      <c r="F25" s="13">
        <f t="shared" si="0"/>
        <v>123.57738619676945</v>
      </c>
      <c r="G25" s="17"/>
    </row>
    <row r="26" spans="1:8" ht="15" customHeight="1">
      <c r="A26" s="23" t="s">
        <v>27</v>
      </c>
      <c r="B26" s="12">
        <v>18010900</v>
      </c>
      <c r="C26" s="19">
        <v>6520.6</v>
      </c>
      <c r="D26" s="19">
        <v>270.14999999999998</v>
      </c>
      <c r="E26" s="19">
        <f>[1]вихідна!C30/1000</f>
        <v>193.70253</v>
      </c>
      <c r="F26" s="13">
        <f t="shared" si="0"/>
        <v>71.701843420322035</v>
      </c>
      <c r="G26" s="17"/>
    </row>
    <row r="27" spans="1:8" ht="16.5" customHeight="1">
      <c r="A27" s="23" t="s">
        <v>28</v>
      </c>
      <c r="B27" s="12">
        <v>18011000</v>
      </c>
      <c r="C27" s="19">
        <v>75</v>
      </c>
      <c r="D27" s="19"/>
      <c r="E27" s="19">
        <f>[1]вихідна!C31/1000</f>
        <v>0</v>
      </c>
      <c r="F27" s="13"/>
      <c r="G27" s="17"/>
    </row>
    <row r="28" spans="1:8" ht="16.5" customHeight="1">
      <c r="A28" s="23" t="s">
        <v>29</v>
      </c>
      <c r="B28" s="12">
        <v>18011100</v>
      </c>
      <c r="C28" s="19">
        <v>50</v>
      </c>
      <c r="D28" s="19"/>
      <c r="E28" s="24">
        <f>[1]вихідна!C32/1000</f>
        <v>0</v>
      </c>
      <c r="F28" s="13"/>
      <c r="G28" s="17"/>
    </row>
    <row r="29" spans="1:8" ht="16.5" customHeight="1">
      <c r="A29" s="23" t="s">
        <v>30</v>
      </c>
      <c r="B29" s="12">
        <v>18020000</v>
      </c>
      <c r="C29" s="19">
        <v>355</v>
      </c>
      <c r="D29" s="19">
        <v>30</v>
      </c>
      <c r="E29" s="20">
        <f>[1]вихідна!C35/1000</f>
        <v>32</v>
      </c>
      <c r="F29" s="13">
        <f t="shared" si="0"/>
        <v>106.66666666666667</v>
      </c>
      <c r="G29" s="17"/>
    </row>
    <row r="30" spans="1:8" ht="15.6" customHeight="1">
      <c r="A30" s="23" t="s">
        <v>31</v>
      </c>
      <c r="B30" s="12">
        <v>18030000</v>
      </c>
      <c r="C30" s="19">
        <v>264.89999999999998</v>
      </c>
      <c r="D30" s="19">
        <v>20.059999999999999</v>
      </c>
      <c r="E30" s="20">
        <f>[1]вихідна!C36/1000</f>
        <v>20.71856</v>
      </c>
      <c r="F30" s="13">
        <f t="shared" si="0"/>
        <v>103.28295114656032</v>
      </c>
      <c r="G30" s="17"/>
      <c r="H30" s="17"/>
    </row>
    <row r="31" spans="1:8" ht="19.2" customHeight="1">
      <c r="A31" s="23" t="s">
        <v>32</v>
      </c>
      <c r="B31" s="12">
        <v>18050000</v>
      </c>
      <c r="C31" s="19">
        <v>169549.52</v>
      </c>
      <c r="D31" s="19">
        <v>16282.1</v>
      </c>
      <c r="E31" s="20">
        <f>[1]вихідна!C42/1000</f>
        <v>18198.220349999996</v>
      </c>
      <c r="F31" s="13">
        <f t="shared" si="0"/>
        <v>111.76826300047288</v>
      </c>
      <c r="G31" s="17"/>
    </row>
    <row r="32" spans="1:8" ht="21" customHeight="1">
      <c r="A32" s="11" t="s">
        <v>33</v>
      </c>
      <c r="B32" s="12">
        <v>20000000</v>
      </c>
      <c r="C32" s="13">
        <f>SUM(C33,C40,C47)</f>
        <v>20530.762000000002</v>
      </c>
      <c r="D32" s="13">
        <f>SUM(D33,D40,D47)</f>
        <v>1354.5249999999999</v>
      </c>
      <c r="E32" s="13">
        <f>SUM(E33,E40,E47)</f>
        <v>1392.4300599999999</v>
      </c>
      <c r="F32" s="13">
        <f t="shared" si="0"/>
        <v>102.79840239198244</v>
      </c>
      <c r="G32" s="17"/>
    </row>
    <row r="33" spans="1:7" ht="23.4" customHeight="1">
      <c r="A33" s="11" t="s">
        <v>34</v>
      </c>
      <c r="B33" s="12">
        <v>21000000</v>
      </c>
      <c r="C33" s="24">
        <f>SUM(C34:C39)</f>
        <v>1351.2620000000002</v>
      </c>
      <c r="D33" s="24">
        <f>SUM(D34:D39)</f>
        <v>88.36</v>
      </c>
      <c r="E33" s="24">
        <f>E34+E36+E37+E38+E39+E35</f>
        <v>203.22933</v>
      </c>
      <c r="F33" s="13">
        <f t="shared" si="0"/>
        <v>230.00150520597558</v>
      </c>
      <c r="G33" s="17"/>
    </row>
    <row r="34" spans="1:7" ht="52.95" customHeight="1">
      <c r="A34" s="23" t="s">
        <v>35</v>
      </c>
      <c r="B34" s="12">
        <v>21010301</v>
      </c>
      <c r="C34" s="24">
        <v>51</v>
      </c>
      <c r="D34" s="24"/>
      <c r="E34" s="24">
        <f>[1]вихідна!C43/1000</f>
        <v>0</v>
      </c>
      <c r="F34" s="13"/>
      <c r="G34" s="17"/>
    </row>
    <row r="35" spans="1:7" ht="52.95" customHeight="1">
      <c r="A35" s="23" t="s">
        <v>36</v>
      </c>
      <c r="B35" s="12">
        <v>21080900</v>
      </c>
      <c r="C35" s="24">
        <v>0</v>
      </c>
      <c r="D35" s="24"/>
      <c r="E35" s="24">
        <f>[1]вихідна!C44/1000</f>
        <v>0</v>
      </c>
      <c r="F35" s="13"/>
      <c r="G35" s="17"/>
    </row>
    <row r="36" spans="1:7" ht="18" customHeight="1">
      <c r="A36" s="23" t="s">
        <v>37</v>
      </c>
      <c r="B36" s="12">
        <v>21081100</v>
      </c>
      <c r="C36" s="19">
        <v>310.012</v>
      </c>
      <c r="D36" s="19">
        <v>14.62</v>
      </c>
      <c r="E36" s="20">
        <f>[1]вихідна!C45/1000</f>
        <v>26.18385</v>
      </c>
      <c r="F36" s="13">
        <f t="shared" si="0"/>
        <v>179.09610123119015</v>
      </c>
      <c r="G36" s="17"/>
    </row>
    <row r="37" spans="1:7" ht="54.6" customHeight="1">
      <c r="A37" s="23" t="s">
        <v>38</v>
      </c>
      <c r="B37" s="12">
        <v>21081500</v>
      </c>
      <c r="C37" s="19">
        <v>710.1</v>
      </c>
      <c r="D37" s="19">
        <v>50.4</v>
      </c>
      <c r="E37" s="20">
        <f>[1]вихідна!C46/1000</f>
        <v>132.38129999999998</v>
      </c>
      <c r="F37" s="13">
        <f t="shared" si="0"/>
        <v>262.66130952380951</v>
      </c>
      <c r="G37" s="17"/>
    </row>
    <row r="38" spans="1:7" ht="18.75" customHeight="1">
      <c r="A38" s="23" t="s">
        <v>39</v>
      </c>
      <c r="B38" s="12">
        <v>21081700</v>
      </c>
      <c r="C38" s="19">
        <v>195</v>
      </c>
      <c r="D38" s="25">
        <v>16.25</v>
      </c>
      <c r="E38" s="20">
        <f>[1]вихідна!C47/1000</f>
        <v>42.193449999999999</v>
      </c>
      <c r="F38" s="13">
        <f t="shared" si="0"/>
        <v>259.65199999999999</v>
      </c>
      <c r="G38" s="17"/>
    </row>
    <row r="39" spans="1:7" ht="28.2" customHeight="1">
      <c r="A39" s="26" t="s">
        <v>40</v>
      </c>
      <c r="B39" s="12">
        <v>21081800</v>
      </c>
      <c r="C39" s="19">
        <v>85.15</v>
      </c>
      <c r="D39" s="27">
        <v>7.09</v>
      </c>
      <c r="E39" s="20">
        <f>[1]вихідна!C48/1000</f>
        <v>2.4707300000000001</v>
      </c>
      <c r="F39" s="13">
        <f t="shared" si="0"/>
        <v>34.848095909732017</v>
      </c>
      <c r="G39" s="17"/>
    </row>
    <row r="40" spans="1:7" ht="15" customHeight="1">
      <c r="A40" s="18" t="s">
        <v>41</v>
      </c>
      <c r="B40" s="12">
        <v>22000000</v>
      </c>
      <c r="C40" s="13">
        <f>C41+C42+C43+C44+C45+C46</f>
        <v>15928.6</v>
      </c>
      <c r="D40" s="13">
        <f>D41+D42+D43+D44+D45+D46</f>
        <v>1146.095</v>
      </c>
      <c r="E40" s="13">
        <f>E41+E42+E43+E44+E45+E46</f>
        <v>1015.198</v>
      </c>
      <c r="F40" s="13">
        <f t="shared" si="0"/>
        <v>88.578869988962509</v>
      </c>
      <c r="G40" s="17"/>
    </row>
    <row r="41" spans="1:7" ht="37.950000000000003" customHeight="1">
      <c r="A41" s="28" t="s">
        <v>42</v>
      </c>
      <c r="B41" s="12">
        <v>22010300</v>
      </c>
      <c r="C41" s="24">
        <v>415.7</v>
      </c>
      <c r="D41" s="24">
        <v>30.32</v>
      </c>
      <c r="E41" s="24">
        <f>[1]вихідна!C49/1000</f>
        <v>26.61</v>
      </c>
      <c r="F41" s="13">
        <f t="shared" si="0"/>
        <v>87.763852242744051</v>
      </c>
      <c r="G41" s="17"/>
    </row>
    <row r="42" spans="1:7" ht="23.25" customHeight="1">
      <c r="A42" s="23" t="s">
        <v>43</v>
      </c>
      <c r="B42" s="12">
        <v>22012500</v>
      </c>
      <c r="C42" s="19">
        <v>11970.3</v>
      </c>
      <c r="D42" s="19">
        <v>875.11</v>
      </c>
      <c r="E42" s="24">
        <f>[1]вихідна!C50/1000</f>
        <v>711.29899999999998</v>
      </c>
      <c r="F42" s="13">
        <f t="shared" si="0"/>
        <v>81.281096090777154</v>
      </c>
      <c r="G42" s="17"/>
    </row>
    <row r="43" spans="1:7" ht="41.25" customHeight="1">
      <c r="A43" s="28" t="s">
        <v>44</v>
      </c>
      <c r="B43" s="12">
        <v>22012600</v>
      </c>
      <c r="C43" s="19">
        <v>1710.8</v>
      </c>
      <c r="D43" s="19">
        <v>94.75</v>
      </c>
      <c r="E43" s="24">
        <f>[1]вихідна!C51/1000</f>
        <v>104.444</v>
      </c>
      <c r="F43" s="13">
        <f t="shared" si="0"/>
        <v>110.2311345646438</v>
      </c>
      <c r="G43" s="17"/>
    </row>
    <row r="44" spans="1:7" ht="49.2" customHeight="1">
      <c r="A44" s="28" t="s">
        <v>45</v>
      </c>
      <c r="B44" s="12">
        <v>22012900</v>
      </c>
      <c r="C44" s="19">
        <v>38.200000000000003</v>
      </c>
      <c r="D44" s="19"/>
      <c r="E44" s="24">
        <f>[1]вихідна!C52/1000</f>
        <v>6.66</v>
      </c>
      <c r="F44" s="13"/>
      <c r="G44" s="17"/>
    </row>
    <row r="45" spans="1:7" ht="34.950000000000003" customHeight="1">
      <c r="A45" s="29" t="s">
        <v>46</v>
      </c>
      <c r="B45" s="12">
        <v>22080400</v>
      </c>
      <c r="C45" s="19">
        <v>1700</v>
      </c>
      <c r="D45" s="19">
        <v>140.69999999999999</v>
      </c>
      <c r="E45" s="24">
        <f>[1]вихідна!C54/1000</f>
        <v>158.15155999999999</v>
      </c>
      <c r="F45" s="13">
        <f t="shared" si="0"/>
        <v>112.40338308457711</v>
      </c>
      <c r="G45" s="17"/>
    </row>
    <row r="46" spans="1:7" ht="33.6" customHeight="1">
      <c r="A46" s="23" t="s">
        <v>47</v>
      </c>
      <c r="B46" s="12">
        <v>22090000</v>
      </c>
      <c r="C46" s="19">
        <v>93.6</v>
      </c>
      <c r="D46" s="19">
        <v>5.2149999999999999</v>
      </c>
      <c r="E46" s="20">
        <f>[1]вихідна!C57/1000</f>
        <v>8.0334399999999988</v>
      </c>
      <c r="F46" s="13">
        <f t="shared" si="0"/>
        <v>154.04487056567589</v>
      </c>
      <c r="G46" s="17"/>
    </row>
    <row r="47" spans="1:7" ht="26.4" customHeight="1">
      <c r="A47" s="11" t="s">
        <v>48</v>
      </c>
      <c r="B47" s="12">
        <v>24000000</v>
      </c>
      <c r="C47" s="19">
        <v>3250.9</v>
      </c>
      <c r="D47" s="19">
        <v>120.07</v>
      </c>
      <c r="E47" s="20">
        <f>([1]вихідна!C58)/1000</f>
        <v>174.00273000000001</v>
      </c>
      <c r="F47" s="13">
        <f t="shared" si="0"/>
        <v>144.91773965186977</v>
      </c>
      <c r="G47" s="17"/>
    </row>
    <row r="48" spans="1:7" ht="39.6" customHeight="1">
      <c r="A48" s="11" t="s">
        <v>49</v>
      </c>
      <c r="B48" s="12">
        <v>30000000</v>
      </c>
      <c r="C48" s="20">
        <f>C49+C50</f>
        <v>7</v>
      </c>
      <c r="D48" s="20"/>
      <c r="E48" s="20">
        <f>E49+E50</f>
        <v>0</v>
      </c>
      <c r="F48" s="13"/>
      <c r="G48" s="17"/>
    </row>
    <row r="49" spans="1:9" ht="52.2" customHeight="1">
      <c r="A49" s="31" t="s">
        <v>50</v>
      </c>
      <c r="B49" s="12">
        <v>31010200</v>
      </c>
      <c r="C49" s="20">
        <v>7</v>
      </c>
      <c r="D49" s="20"/>
      <c r="E49" s="20">
        <f>[1]вихідна!C59/1000</f>
        <v>0</v>
      </c>
      <c r="F49" s="13"/>
      <c r="G49" s="17"/>
      <c r="H49" s="17"/>
      <c r="I49" s="17"/>
    </row>
    <row r="50" spans="1:9" ht="19.5" customHeight="1">
      <c r="A50" s="32" t="s">
        <v>51</v>
      </c>
      <c r="B50" s="12">
        <v>31020000</v>
      </c>
      <c r="C50" s="19"/>
      <c r="D50" s="19"/>
      <c r="E50" s="20">
        <v>0</v>
      </c>
      <c r="F50" s="13"/>
      <c r="G50" s="17"/>
    </row>
    <row r="51" spans="1:9" ht="38.4" customHeight="1" thickBot="1">
      <c r="A51" s="33" t="s">
        <v>52</v>
      </c>
      <c r="B51" s="34"/>
      <c r="C51" s="35">
        <f>SUM(C7,C32,C48)</f>
        <v>900410.79799999995</v>
      </c>
      <c r="D51" s="36">
        <f>SUM(D7,D32,D48)</f>
        <v>72940.814999999988</v>
      </c>
      <c r="E51" s="37">
        <f>SUM(E7,E32,E48)</f>
        <v>75311.457049999983</v>
      </c>
      <c r="F51" s="13">
        <f t="shared" si="0"/>
        <v>103.250089884518</v>
      </c>
      <c r="G51" s="38"/>
    </row>
    <row r="52" spans="1:9" ht="28.95" customHeight="1">
      <c r="A52" s="56" t="s">
        <v>53</v>
      </c>
      <c r="B52" s="57"/>
      <c r="C52" s="57"/>
      <c r="D52" s="57"/>
      <c r="E52" s="57"/>
      <c r="F52" s="58"/>
      <c r="G52" s="17"/>
    </row>
    <row r="53" spans="1:9" ht="20.399999999999999" customHeight="1">
      <c r="A53" s="39" t="s">
        <v>8</v>
      </c>
      <c r="B53" s="40">
        <v>100000</v>
      </c>
      <c r="C53" s="41">
        <f>SUM(C54:C54)</f>
        <v>355.5</v>
      </c>
      <c r="D53" s="41">
        <f>SUM(D54:D54)</f>
        <v>15.2</v>
      </c>
      <c r="E53" s="41">
        <f>SUM(E54:E54)</f>
        <v>9.5669400000000007</v>
      </c>
      <c r="F53" s="13">
        <f t="shared" si="0"/>
        <v>62.940394736842109</v>
      </c>
      <c r="G53" s="17"/>
    </row>
    <row r="54" spans="1:9" ht="21" customHeight="1">
      <c r="A54" s="23" t="s">
        <v>54</v>
      </c>
      <c r="B54" s="12">
        <v>19010000</v>
      </c>
      <c r="C54" s="15">
        <v>355.5</v>
      </c>
      <c r="D54" s="15">
        <v>15.2</v>
      </c>
      <c r="E54" s="30">
        <f>([1]вихідна!C76+[1]вихідна!C77+[1]вихідна!C78+[1]вихідна!C79)/1000</f>
        <v>9.5669400000000007</v>
      </c>
      <c r="F54" s="13">
        <f t="shared" si="0"/>
        <v>62.940394736842109</v>
      </c>
      <c r="G54" s="17"/>
    </row>
    <row r="55" spans="1:9" ht="21.6" customHeight="1">
      <c r="A55" s="23"/>
      <c r="B55" s="12">
        <v>19050200</v>
      </c>
      <c r="C55" s="15">
        <v>0</v>
      </c>
      <c r="D55" s="15"/>
      <c r="E55" s="30">
        <f>[1]вихідна!C79/1000</f>
        <v>0</v>
      </c>
      <c r="F55" s="30"/>
      <c r="G55" s="17"/>
    </row>
    <row r="56" spans="1:9" ht="16.5" customHeight="1">
      <c r="A56" s="11" t="s">
        <v>55</v>
      </c>
      <c r="B56" s="12">
        <v>20000000</v>
      </c>
      <c r="C56" s="14">
        <f t="shared" ref="C56:D56" si="1">C57+C59+C60+C61+C58</f>
        <v>26584.525000000001</v>
      </c>
      <c r="D56" s="14">
        <f t="shared" si="1"/>
        <v>2217.8104166666667</v>
      </c>
      <c r="E56" s="14">
        <f>E57+E59+E60+E61+E58</f>
        <v>5457.8924900000002</v>
      </c>
      <c r="F56" s="13">
        <f t="shared" ref="F56" si="2">E56/D56*100</f>
        <v>246.09373501830353</v>
      </c>
      <c r="G56" s="17"/>
    </row>
    <row r="57" spans="1:9" ht="29.4" customHeight="1">
      <c r="A57" s="23" t="s">
        <v>56</v>
      </c>
      <c r="B57" s="12">
        <v>21110000</v>
      </c>
      <c r="C57" s="15">
        <v>0</v>
      </c>
      <c r="D57" s="15"/>
      <c r="E57" s="15">
        <f>[1]вихідна!C80/1000</f>
        <v>0</v>
      </c>
      <c r="F57" s="15"/>
      <c r="G57" s="17"/>
    </row>
    <row r="58" spans="1:9" ht="40.200000000000003" customHeight="1">
      <c r="A58" s="23" t="s">
        <v>57</v>
      </c>
      <c r="B58" s="12">
        <v>24110900</v>
      </c>
      <c r="C58" s="15"/>
      <c r="D58" s="15"/>
      <c r="E58" s="15">
        <f>[1]вихідна!C82/1000</f>
        <v>0</v>
      </c>
      <c r="F58" s="15"/>
      <c r="G58" s="17"/>
    </row>
    <row r="59" spans="1:9" ht="22.95" customHeight="1">
      <c r="A59" s="23" t="s">
        <v>58</v>
      </c>
      <c r="B59" s="12">
        <v>24170000</v>
      </c>
      <c r="C59" s="15"/>
      <c r="D59" s="15"/>
      <c r="E59" s="15">
        <f>[1]вихідна!C83/1000</f>
        <v>0</v>
      </c>
      <c r="F59" s="15"/>
      <c r="G59" s="17"/>
    </row>
    <row r="60" spans="1:9" ht="30" customHeight="1">
      <c r="A60" s="23" t="s">
        <v>59</v>
      </c>
      <c r="B60" s="12">
        <v>24062100</v>
      </c>
      <c r="C60" s="15">
        <v>100.4</v>
      </c>
      <c r="D60" s="15">
        <v>10.8</v>
      </c>
      <c r="E60" s="15">
        <f>[1]вихідна!C81/1000</f>
        <v>7.0731299999999999</v>
      </c>
      <c r="F60" s="15"/>
      <c r="G60" s="17"/>
    </row>
    <row r="61" spans="1:9" ht="15" customHeight="1">
      <c r="A61" s="23" t="s">
        <v>60</v>
      </c>
      <c r="B61" s="12">
        <v>25000000</v>
      </c>
      <c r="C61" s="15">
        <v>26484.125</v>
      </c>
      <c r="D61" s="15">
        <f>C61/12</f>
        <v>2207.0104166666665</v>
      </c>
      <c r="E61" s="30">
        <f>([1]вихідна!C84+[1]вихідна!C85+++[1]вихідна!C86+[1]вихідна!C87+[1]вихідна!C88+[1]вихідна!C89)/1000</f>
        <v>5450.8193600000004</v>
      </c>
      <c r="F61" s="13">
        <f t="shared" ref="F61" si="3">E61/D61*100</f>
        <v>246.97750943253743</v>
      </c>
      <c r="G61" s="17"/>
    </row>
    <row r="62" spans="1:9" ht="16.5" customHeight="1">
      <c r="A62" s="11" t="s">
        <v>49</v>
      </c>
      <c r="B62" s="12">
        <v>30000000</v>
      </c>
      <c r="C62" s="14">
        <f>SUM(C63:C64)</f>
        <v>5300</v>
      </c>
      <c r="D62" s="14">
        <f>SUM(D63:D64)</f>
        <v>0</v>
      </c>
      <c r="E62" s="14">
        <f>E63+E64</f>
        <v>6.7658999999999994</v>
      </c>
      <c r="F62" s="14"/>
      <c r="G62" s="17"/>
    </row>
    <row r="63" spans="1:9" ht="24" customHeight="1">
      <c r="A63" s="23" t="s">
        <v>61</v>
      </c>
      <c r="B63" s="12">
        <v>31030000</v>
      </c>
      <c r="C63" s="15">
        <v>300</v>
      </c>
      <c r="D63" s="15"/>
      <c r="E63" s="15">
        <f>[1]вихідна!C90/1000</f>
        <v>0</v>
      </c>
      <c r="F63" s="15"/>
      <c r="G63" s="17"/>
    </row>
    <row r="64" spans="1:9" ht="14.4" customHeight="1">
      <c r="A64" s="23" t="s">
        <v>62</v>
      </c>
      <c r="B64" s="12">
        <v>33010000</v>
      </c>
      <c r="C64" s="15">
        <v>5000</v>
      </c>
      <c r="D64" s="15"/>
      <c r="E64" s="15">
        <f>[1]вихідна!C91/1000</f>
        <v>6.7658999999999994</v>
      </c>
      <c r="F64" s="15"/>
      <c r="G64" s="17"/>
    </row>
    <row r="65" spans="1:9" ht="16.2" customHeight="1">
      <c r="A65" s="11" t="s">
        <v>63</v>
      </c>
      <c r="B65" s="12">
        <v>50000000</v>
      </c>
      <c r="C65" s="14">
        <f>C66</f>
        <v>3.4</v>
      </c>
      <c r="D65" s="14"/>
      <c r="E65" s="14">
        <f>E66</f>
        <v>0</v>
      </c>
      <c r="F65" s="14"/>
      <c r="G65" s="17"/>
    </row>
    <row r="66" spans="1:9" ht="19.95" customHeight="1">
      <c r="A66" s="23" t="s">
        <v>64</v>
      </c>
      <c r="B66" s="12">
        <v>50110000</v>
      </c>
      <c r="C66" s="15">
        <v>3.4</v>
      </c>
      <c r="D66" s="15"/>
      <c r="E66" s="15">
        <f>[1]вихідна!C95/1000</f>
        <v>0</v>
      </c>
      <c r="F66" s="15"/>
      <c r="G66" s="17"/>
    </row>
    <row r="67" spans="1:9" ht="16.95" customHeight="1">
      <c r="A67" s="18" t="s">
        <v>65</v>
      </c>
      <c r="B67" s="12">
        <v>40000000</v>
      </c>
      <c r="C67" s="15">
        <f>C68+C70+C71</f>
        <v>28245.66</v>
      </c>
      <c r="D67" s="15"/>
      <c r="E67" s="15">
        <f>E68+E70+E71</f>
        <v>0</v>
      </c>
      <c r="F67" s="15"/>
      <c r="G67" s="17"/>
    </row>
    <row r="68" spans="1:9" ht="16.95" customHeight="1">
      <c r="A68" s="42" t="s">
        <v>66</v>
      </c>
      <c r="B68" s="12">
        <v>41030000</v>
      </c>
      <c r="C68" s="15">
        <f>SUM(C69:C69)</f>
        <v>0</v>
      </c>
      <c r="D68" s="15"/>
      <c r="E68" s="15">
        <f>SUM(E69:E69)</f>
        <v>0</v>
      </c>
      <c r="F68" s="15"/>
      <c r="G68" s="17"/>
    </row>
    <row r="69" spans="1:9" ht="26.4" customHeight="1">
      <c r="A69" s="43" t="s">
        <v>67</v>
      </c>
      <c r="B69" s="12">
        <v>41035400</v>
      </c>
      <c r="C69" s="15"/>
      <c r="D69" s="15"/>
      <c r="E69" s="15">
        <f>[1]вихідна!C93/1000</f>
        <v>0</v>
      </c>
      <c r="F69" s="15"/>
      <c r="G69" s="17"/>
    </row>
    <row r="70" spans="1:9" ht="18" customHeight="1">
      <c r="A70" s="18" t="s">
        <v>68</v>
      </c>
      <c r="B70" s="12">
        <v>41053900</v>
      </c>
      <c r="C70" s="15"/>
      <c r="D70" s="15"/>
      <c r="E70" s="15"/>
      <c r="F70" s="15"/>
      <c r="G70" s="17"/>
    </row>
    <row r="71" spans="1:9" ht="16.95" customHeight="1">
      <c r="A71" s="18" t="s">
        <v>69</v>
      </c>
      <c r="B71" s="12">
        <v>42020500</v>
      </c>
      <c r="C71" s="15">
        <v>28245.66</v>
      </c>
      <c r="D71" s="15"/>
      <c r="E71" s="15">
        <f>[1]вихідна!C94/1000</f>
        <v>0</v>
      </c>
      <c r="F71" s="15"/>
      <c r="G71" s="17"/>
    </row>
    <row r="72" spans="1:9" ht="21.6" customHeight="1">
      <c r="A72" s="44" t="s">
        <v>70</v>
      </c>
      <c r="B72" s="45"/>
      <c r="C72" s="46">
        <f>C53+C56+C62+C65+C67</f>
        <v>60489.085000000006</v>
      </c>
      <c r="D72" s="46">
        <f>D53+D56+D62+D65+D67</f>
        <v>2233.0104166666665</v>
      </c>
      <c r="E72" s="46">
        <f>E53+E56+E62+E67+E65</f>
        <v>5474.2253300000002</v>
      </c>
      <c r="F72" s="13">
        <f t="shared" ref="F72:F82" si="4">E72/D72*100</f>
        <v>245.15001314555747</v>
      </c>
      <c r="G72" s="17"/>
      <c r="H72" s="17"/>
      <c r="I72" s="17"/>
    </row>
    <row r="73" spans="1:9" ht="18.600000000000001" customHeight="1">
      <c r="A73" s="47" t="s">
        <v>71</v>
      </c>
      <c r="B73" s="45"/>
      <c r="C73" s="46">
        <f>C51+C72</f>
        <v>960899.88299999991</v>
      </c>
      <c r="D73" s="46">
        <f>D51+D72</f>
        <v>75173.825416666659</v>
      </c>
      <c r="E73" s="46">
        <f>E51+E72</f>
        <v>80785.682379999984</v>
      </c>
      <c r="F73" s="13">
        <f t="shared" si="4"/>
        <v>107.4651741244089</v>
      </c>
      <c r="G73" s="17"/>
    </row>
    <row r="74" spans="1:9" ht="18" customHeight="1">
      <c r="A74" s="11" t="s">
        <v>65</v>
      </c>
      <c r="B74" s="12">
        <v>40000000</v>
      </c>
      <c r="C74" s="14">
        <f>C75+C81</f>
        <v>236974.136</v>
      </c>
      <c r="D74" s="14">
        <f>D75+D81</f>
        <v>29480.199999999997</v>
      </c>
      <c r="E74" s="14">
        <f>E75+E81</f>
        <v>29462.443929999998</v>
      </c>
      <c r="F74" s="13">
        <f t="shared" si="4"/>
        <v>99.939769506312714</v>
      </c>
      <c r="G74" s="17"/>
    </row>
    <row r="75" spans="1:9" ht="18" customHeight="1">
      <c r="A75" s="18" t="s">
        <v>72</v>
      </c>
      <c r="B75" s="12">
        <v>41030000</v>
      </c>
      <c r="C75" s="30">
        <f>SUM(C76:C80)</f>
        <v>233582.6</v>
      </c>
      <c r="D75" s="30">
        <f>SUM(D76:D80)</f>
        <v>29116.699999999997</v>
      </c>
      <c r="E75" s="30">
        <f>SUM(E76:E80)</f>
        <v>29116.699999999997</v>
      </c>
      <c r="F75" s="13">
        <f t="shared" si="4"/>
        <v>100</v>
      </c>
      <c r="G75" s="17"/>
    </row>
    <row r="76" spans="1:9" ht="24" customHeight="1">
      <c r="A76" s="23" t="s">
        <v>73</v>
      </c>
      <c r="B76" s="12">
        <v>41031100</v>
      </c>
      <c r="C76" s="30">
        <v>14818.1</v>
      </c>
      <c r="D76" s="30">
        <v>2963.6</v>
      </c>
      <c r="E76" s="30">
        <f>[1]вихідна!C61/1000</f>
        <v>2963.6</v>
      </c>
      <c r="F76" s="13">
        <f t="shared" si="4"/>
        <v>100</v>
      </c>
      <c r="G76" s="17"/>
    </row>
    <row r="77" spans="1:9" ht="29.4" customHeight="1">
      <c r="A77" s="23" t="s">
        <v>67</v>
      </c>
      <c r="B77" s="12">
        <v>41035400</v>
      </c>
      <c r="C77" s="30">
        <v>0</v>
      </c>
      <c r="D77" s="27"/>
      <c r="E77" s="48">
        <f>[1]вихідна!C63/1000</f>
        <v>0</v>
      </c>
      <c r="F77" s="30"/>
      <c r="G77" s="17"/>
    </row>
    <row r="78" spans="1:9" ht="17.399999999999999" customHeight="1">
      <c r="A78" s="23" t="s">
        <v>74</v>
      </c>
      <c r="B78" s="12">
        <v>41033900</v>
      </c>
      <c r="C78" s="15">
        <v>197211.8</v>
      </c>
      <c r="D78" s="30">
        <v>22561</v>
      </c>
      <c r="E78" s="30">
        <f>[1]вихідна!C62/1000</f>
        <v>22561</v>
      </c>
      <c r="F78" s="13">
        <f t="shared" si="4"/>
        <v>100</v>
      </c>
      <c r="G78" s="17"/>
    </row>
    <row r="79" spans="1:9" ht="47.4" customHeight="1">
      <c r="A79" s="43" t="s">
        <v>75</v>
      </c>
      <c r="B79" s="12">
        <v>41036000</v>
      </c>
      <c r="C79" s="15"/>
      <c r="D79" s="15"/>
      <c r="E79" s="30">
        <f>[1]вихідна!C64/1000</f>
        <v>0</v>
      </c>
      <c r="F79" s="30"/>
      <c r="G79" s="17"/>
    </row>
    <row r="80" spans="1:9" ht="28.5" customHeight="1">
      <c r="A80" s="23" t="s">
        <v>76</v>
      </c>
      <c r="B80" s="12">
        <v>41036300</v>
      </c>
      <c r="C80" s="15">
        <v>21552.7</v>
      </c>
      <c r="D80" s="15">
        <v>3592.1</v>
      </c>
      <c r="E80" s="30">
        <f>[1]вихідна!C65/1000</f>
        <v>3592.1</v>
      </c>
      <c r="F80" s="13">
        <f t="shared" si="4"/>
        <v>100</v>
      </c>
      <c r="G80" s="17"/>
    </row>
    <row r="81" spans="1:9" ht="18.600000000000001" customHeight="1">
      <c r="A81" s="23" t="s">
        <v>77</v>
      </c>
      <c r="B81" s="12">
        <v>41050000</v>
      </c>
      <c r="C81" s="15">
        <v>3391.5360000000001</v>
      </c>
      <c r="D81" s="15">
        <v>363.5</v>
      </c>
      <c r="E81" s="30">
        <f>([1]вихідна!C67+[1]вихідна!C68+[1]вихідна!C69+[1]вихідна!C70+[1]вихідна!C73+[1]вихідна!C71+[1]вихідна!C66)/1000+[1]вихідна!C72/1000</f>
        <v>345.74392999999998</v>
      </c>
      <c r="F81" s="13">
        <f t="shared" si="4"/>
        <v>95.115248968363133</v>
      </c>
      <c r="G81" s="17"/>
    </row>
    <row r="82" spans="1:9" ht="24.6" customHeight="1" thickBot="1">
      <c r="A82" s="47" t="s">
        <v>78</v>
      </c>
      <c r="B82" s="45">
        <v>900101</v>
      </c>
      <c r="C82" s="49">
        <f>SUM(C51,C72,C74)</f>
        <v>1197874.0189999999</v>
      </c>
      <c r="D82" s="49">
        <f>SUM(D51,D72,D74)</f>
        <v>104654.02541666666</v>
      </c>
      <c r="E82" s="50">
        <f>SUM(E51,E72,E74)</f>
        <v>110248.12630999998</v>
      </c>
      <c r="F82" s="13">
        <f t="shared" si="4"/>
        <v>105.34532797096061</v>
      </c>
      <c r="G82" s="17"/>
      <c r="I82" s="2" t="s">
        <v>79</v>
      </c>
    </row>
    <row r="83" spans="1:9" ht="243.75" customHeight="1">
      <c r="E83" s="17"/>
      <c r="F83" s="17"/>
    </row>
    <row r="84" spans="1:9" ht="25.5" customHeight="1">
      <c r="A84" s="59"/>
      <c r="B84" s="59"/>
      <c r="C84" s="59"/>
      <c r="D84" s="59"/>
      <c r="E84" s="59"/>
      <c r="F84" s="51"/>
      <c r="G84" s="2" t="s">
        <v>80</v>
      </c>
    </row>
    <row r="85" spans="1:9" ht="13.5" customHeight="1">
      <c r="C85" s="17"/>
      <c r="D85" s="17"/>
      <c r="E85" s="2" t="s">
        <v>81</v>
      </c>
    </row>
    <row r="86" spans="1:9" ht="16.5" customHeight="1">
      <c r="G86" s="2" t="s">
        <v>82</v>
      </c>
    </row>
    <row r="88" spans="1:9">
      <c r="A88" s="52"/>
    </row>
    <row r="89" spans="1:9">
      <c r="A89" s="52"/>
    </row>
    <row r="90" spans="1:9">
      <c r="A90" s="52"/>
    </row>
    <row r="655" spans="2:2">
      <c r="B655" s="2" t="s">
        <v>79</v>
      </c>
    </row>
  </sheetData>
  <mergeCells count="6">
    <mergeCell ref="A84:E84"/>
    <mergeCell ref="A1:E1"/>
    <mergeCell ref="A2:E2"/>
    <mergeCell ref="A3:E3"/>
    <mergeCell ref="A6:F6"/>
    <mergeCell ref="A52:F52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2026-03-09T07:47:36Z</dcterms:created>
  <dcterms:modified xsi:type="dcterms:W3CDTF">2026-03-09T07:56:08Z</dcterms:modified>
</cp:coreProperties>
</file>